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635"/>
  </bookViews>
  <sheets>
    <sheet name="23-25 формирование" sheetId="1" r:id="rId1"/>
  </sheets>
  <definedNames>
    <definedName name="_xlnm.Print_Titles" localSheetId="0">'23-25 формирование'!$19:$19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4" i="1"/>
  <c r="D22" i="1" s="1"/>
  <c r="C24" i="1"/>
  <c r="C22" i="1" s="1"/>
  <c r="D13" i="1"/>
  <c r="C13" i="1"/>
</calcChain>
</file>

<file path=xl/sharedStrings.xml><?xml version="1.0" encoding="utf-8"?>
<sst xmlns="http://schemas.openxmlformats.org/spreadsheetml/2006/main" count="41" uniqueCount="37">
  <si>
    <t>к Закону Кировской области</t>
  </si>
  <si>
    <t>"Об областном бюджете на 2023 год</t>
  </si>
  <si>
    <t>и на плановый период 2024 и 2025 годов"</t>
  </si>
  <si>
    <t>Программа</t>
  </si>
  <si>
    <t xml:space="preserve">государственных внутренних заимствований Кировской области                      </t>
  </si>
  <si>
    <t>на 2024 год и на 2025 год</t>
  </si>
  <si>
    <t xml:space="preserve">1. Государственные внутренние заимствования Кировской области,
осуществляемые в 2024 и 2025 годах </t>
  </si>
  <si>
    <t>Вид долговых обязательств</t>
  </si>
  <si>
    <t>Предельный срок погашения долговых обязательств, возникающих при осуществлении заимствований</t>
  </si>
  <si>
    <t>Объем          привлечения средств в областной бюджет 
в 2024 году, 
тыс. рублей</t>
  </si>
  <si>
    <t>Объем          привлечения средств в областной бюджет 
в 2025 году, 
тыс. рублей</t>
  </si>
  <si>
    <t xml:space="preserve">Кредиты кредитных организаций </t>
  </si>
  <si>
    <t>до 7 лет</t>
  </si>
  <si>
    <t>Бюджетные кредиты из других 
бюджетов бюджетной системы Российской Федерации</t>
  </si>
  <si>
    <t>в том числе:</t>
  </si>
  <si>
    <t>бюджетные кредиты на пополнение остатка средств на едином счете бюджета*</t>
  </si>
  <si>
    <t xml:space="preserve"> не позднее 
15 декабря текущего финансового года</t>
  </si>
  <si>
    <t>2. Погашение в 2024 и 2025 годах государственных долговых обязательств Кировской области, выраженных в валюте Российской Федерации</t>
  </si>
  <si>
    <t>Объем          погашения долговых обязательств 
в 2024 году, 
тыс. рублей</t>
  </si>
  <si>
    <t>Объем          погашения долговых обязательств 
в 2025 году, 
тыс. рублей</t>
  </si>
  <si>
    <t>Государственные ценные бумаги субъекта Российской Федерации</t>
  </si>
  <si>
    <t>0,25</t>
  </si>
  <si>
    <t>Бюджетные кредиты из других бюджетов бюджетной системы Российской Федерации</t>
  </si>
  <si>
    <t>бюджетные кредиты на пополнение остатка средств 
на едином счете бюджета*</t>
  </si>
  <si>
    <t xml:space="preserve">бюджетные кредиты на финансовое обеспечение реализации инфраструктурных проектов
</t>
  </si>
  <si>
    <t>Соглашение от 23.12.2015 № 01-01-06/06-262  
о предоставлении бюджету Кировской области из федерального бюджета бюджетного кредита для частичного покрытия дефицита бюджета Кировской области с изменениями, внесенными дополнительными соглашениями от 25.12.2017 № 1, от 29.12.2018 № 2, 
от 29.04.2019 № 3, от 23.08.2019 № 4, от 09.10.2020                   № 5/5/5, от 31.12.2020 № 6/6/6, от 31.12.2020 № 7/7/7</t>
  </si>
  <si>
    <t>Соглашение от 13.12.2016 № 01-01-06/06-259  
о предоставлении бюджету Кировской области из федерального бюджета бюджетного кредита для частичного покрытия дефицита бюджета Кировской области с изменениями, внесенными дополнительными соглашениями от 25.12.2017 № 1, от 29.12.2018 № 2, 
от 29.04.2019 № 3, от 23.08.2019 № 4, от 09.10.2020                  № 5/5/5, от 31.12.2020 № 6/6/6, от 31.12.2020 № 7/7/7</t>
  </si>
  <si>
    <t>Соглашение от 26.07.2017 № 01-01-06/06-197 
о предоставлении бюджету Кировской области из федерального бюджета бюджетного кредита для частичного покрытия дефицита бюджета Кировской области с изменениями, внесенными дополнительными соглашениями от 25.12.2017 № 1, от 29.12.2018 № 2, 
от 29.04.2019 № 3, от 23.08.2019 № 4, от 09.10.2020                  № 5/5/5, от 31.12.2020 № 6/6/6, от 31.12.2020 № 7/7/7</t>
  </si>
  <si>
    <t>Соглашение от 14.12.2020 № 01-01-06/06-1026 
о предоставлении бюджету Кировской области из федерального бюджета бюджетного кредита для погашения бюджетных кредитов на пополнение остатков средств на счетах бюджетов субъектов Российской Федерации с изменениями, внесенными дополнительным соглашением от 01.07.2021 № 1</t>
  </si>
  <si>
    <t>Соглашение от 03.11.2010 № 01-01-06/06-439 
о предоставлении бюджету Кировской области из федерального бюджета бюджетного кредита на реализацию мероприятий по поддержке монопрофильных муниципальных образований с изменениями, внесенными дополнительными соглашениями от 16.07.2012 № 1, 
от 21.12.2012 № 2, от 07.04.2015 № 3, от 19.11.2019 № 4</t>
  </si>
  <si>
    <t>Соглашение от 19.08.2011 № 01-01-06/06-248 
о предоставлении бюджету Кировской области из федерального бюджета бюджетного кредита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с изменениями, внесенными дополнительными соглашениями от 24.07.2012 № 1,         от 30.04.2015 № 2, от 20.07.2018 № 3</t>
  </si>
  <si>
    <t>________________</t>
  </si>
  <si>
    <t>Приложение 26</t>
  </si>
  <si>
    <t>Соглашение от26.05.2010 № 01-01-06/06-179 
о предоставлении бюджету Кировской области из федерального бюджета бюджетного кредита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с изменениями, внесенными дополнительными соглашениями от 26.10.2010 № 1,                  от 23.12.2010 № 2, от 24.07.2012 № 3, от 30.04.2015            № 4, от 20.07.2018 № 5</t>
  </si>
  <si>
    <t>Соглашение от 06.08.2010 № 01-01-06/06-288 
о предоставлении бюджету Кировской области из федерального бюджета бюджетного кредита для частичного покрытия дефицита бюджета Кировской области с изменениями, внесенными дополнительными соглашениями от 24.07.2012 № 1, от 21.12.2012 № 2,                от 07.04.2015 № 3, от 07.10.2020 № 4</t>
  </si>
  <si>
    <r>
      <t xml:space="preserve">Соглашение от 20.06.2022 № 01-01-06/06-238 
о предоставлении бюджету Кировской области из федерального бюджета   бюджетного кредита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
с изменениями, внесенными дополнительным соглашением от 13.07.2022 № 1
</t>
    </r>
    <r>
      <rPr>
        <sz val="10"/>
        <rFont val="Arial Cyr"/>
        <charset val="204"/>
      </rPr>
      <t/>
    </r>
  </si>
  <si>
    <t>* Максимальный однократный объем привлечения и погашения бюджетного кредита на пополнение остатка средств на едином счете бюджета в 2024 году составляет 5 300 000,0 тыс. рублей, в 2025 году составляет 5 500 000,0 тыс. рублей,  что не превышает одной двенадцатой утвержденного объема доходов областного бюджета на 2024 год и на 2025 год соответственно, за исключением субсидий, субвенций и иных межбюджетных трансфертов, имеющих целевое назначение.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</si>
</sst>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3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0" xfId="0" applyNumberFormat="1" applyFont="1" applyFill="1" applyAlignment="1">
      <alignment horizontal="left" indent="30"/>
    </xf>
    <xf numFmtId="0" fontId="0" fillId="0" borderId="0" xfId="0" applyFont="1" applyAlignment="1">
      <alignment horizontal="left" indent="30"/>
    </xf>
    <xf numFmtId="164" fontId="0" fillId="0" borderId="0" xfId="0" applyNumberFormat="1" applyFont="1"/>
    <xf numFmtId="0" fontId="1" fillId="0" borderId="0" xfId="0" applyFont="1" applyFill="1" applyAlignment="1">
      <alignment horizontal="left" indent="30"/>
    </xf>
    <xf numFmtId="164" fontId="1" fillId="0" borderId="0" xfId="0" applyNumberFormat="1" applyFont="1" applyAlignment="1">
      <alignment horizontal="left" wrapText="1" indent="1"/>
    </xf>
    <xf numFmtId="164" fontId="1" fillId="0" borderId="0" xfId="0" applyNumberFormat="1" applyFont="1" applyFill="1" applyAlignment="1">
      <alignment horizontal="left" wrapText="1" indent="1"/>
    </xf>
    <xf numFmtId="164" fontId="0" fillId="0" borderId="0" xfId="0" applyNumberFormat="1" applyFont="1" applyFill="1"/>
    <xf numFmtId="164" fontId="2" fillId="0" borderId="0" xfId="0" applyNumberFormat="1" applyFont="1" applyAlignment="1">
      <alignment horizontal="center" vertical="top" wrapText="1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/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/>
    <xf numFmtId="164" fontId="4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/>
    </xf>
    <xf numFmtId="4" fontId="1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164" fontId="3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Border="1" applyAlignment="1">
      <alignment vertical="top"/>
    </xf>
    <xf numFmtId="164" fontId="0" fillId="0" borderId="0" xfId="0" applyNumberFormat="1" applyFont="1" applyBorder="1"/>
    <xf numFmtId="4" fontId="3" fillId="0" borderId="5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 applyBorder="1" applyAlignment="1">
      <alignment horizontal="center" vertical="top"/>
    </xf>
    <xf numFmtId="0" fontId="7" fillId="0" borderId="0" xfId="0" applyFont="1" applyFill="1"/>
    <xf numFmtId="11" fontId="8" fillId="0" borderId="0" xfId="0" applyNumberFormat="1" applyFont="1" applyFill="1" applyBorder="1" applyAlignment="1">
      <alignment horizontal="justify" vertical="top" wrapText="1"/>
    </xf>
    <xf numFmtId="0" fontId="7" fillId="0" borderId="0" xfId="0" applyFont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center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="96" workbookViewId="0">
      <selection activeCell="B5" sqref="B5"/>
    </sheetView>
  </sheetViews>
  <sheetFormatPr defaultRowHeight="18.75" x14ac:dyDescent="0.3"/>
  <cols>
    <col min="1" max="1" width="41.85546875" style="3" customWidth="1"/>
    <col min="2" max="2" width="22.140625" style="45" customWidth="1"/>
    <col min="3" max="3" width="16.7109375" style="7" customWidth="1"/>
    <col min="4" max="4" width="17.85546875" style="7" customWidth="1"/>
    <col min="5" max="5" width="9.140625" style="3"/>
    <col min="6" max="6" width="15.42578125" style="3" customWidth="1"/>
    <col min="7" max="7" width="15" style="3" bestFit="1" customWidth="1"/>
    <col min="8" max="16384" width="9.140625" style="3"/>
  </cols>
  <sheetData>
    <row r="1" spans="1:5" ht="18" customHeight="1" x14ac:dyDescent="0.3">
      <c r="A1" s="1" t="s">
        <v>32</v>
      </c>
      <c r="B1" s="1"/>
      <c r="C1" s="1"/>
      <c r="D1" s="2"/>
    </row>
    <row r="2" spans="1:5" ht="18" customHeight="1" x14ac:dyDescent="0.3">
      <c r="A2" s="4" t="s">
        <v>0</v>
      </c>
      <c r="B2" s="4"/>
      <c r="C2" s="4"/>
      <c r="D2" s="2"/>
    </row>
    <row r="3" spans="1:5" ht="18" customHeight="1" x14ac:dyDescent="0.3">
      <c r="A3" s="4" t="s">
        <v>1</v>
      </c>
      <c r="B3" s="4"/>
      <c r="C3" s="4"/>
      <c r="D3" s="2"/>
    </row>
    <row r="4" spans="1:5" ht="18" customHeight="1" x14ac:dyDescent="0.3">
      <c r="A4" s="1" t="s">
        <v>2</v>
      </c>
      <c r="B4" s="1"/>
      <c r="C4" s="1"/>
      <c r="D4" s="2"/>
    </row>
    <row r="5" spans="1:5" x14ac:dyDescent="0.3">
      <c r="B5" s="5"/>
      <c r="C5" s="6"/>
    </row>
    <row r="6" spans="1:5" ht="18" customHeight="1" x14ac:dyDescent="0.2">
      <c r="A6" s="8" t="s">
        <v>3</v>
      </c>
      <c r="B6" s="8"/>
      <c r="C6" s="8"/>
      <c r="D6" s="9"/>
    </row>
    <row r="7" spans="1:5" ht="18" customHeight="1" x14ac:dyDescent="0.2">
      <c r="A7" s="8" t="s">
        <v>4</v>
      </c>
      <c r="B7" s="8"/>
      <c r="C7" s="8"/>
      <c r="D7" s="9"/>
    </row>
    <row r="8" spans="1:5" ht="18" customHeight="1" x14ac:dyDescent="0.2">
      <c r="A8" s="8" t="s">
        <v>5</v>
      </c>
      <c r="B8" s="8"/>
      <c r="C8" s="8"/>
      <c r="D8" s="9"/>
    </row>
    <row r="9" spans="1:5" ht="24" customHeight="1" x14ac:dyDescent="0.2">
      <c r="A9" s="10"/>
      <c r="B9" s="10"/>
      <c r="C9" s="11"/>
    </row>
    <row r="10" spans="1:5" ht="39.75" customHeight="1" x14ac:dyDescent="0.2">
      <c r="A10" s="12" t="s">
        <v>6</v>
      </c>
      <c r="B10" s="13"/>
      <c r="C10" s="13"/>
      <c r="D10" s="14"/>
    </row>
    <row r="11" spans="1:5" s="18" customFormat="1" ht="125.25" customHeight="1" x14ac:dyDescent="0.25">
      <c r="A11" s="15" t="s">
        <v>7</v>
      </c>
      <c r="B11" s="15" t="s">
        <v>8</v>
      </c>
      <c r="C11" s="16" t="s">
        <v>9</v>
      </c>
      <c r="D11" s="16" t="s">
        <v>10</v>
      </c>
      <c r="E11" s="17"/>
    </row>
    <row r="12" spans="1:5" ht="18.75" customHeight="1" x14ac:dyDescent="0.2">
      <c r="A12" s="19" t="s">
        <v>11</v>
      </c>
      <c r="B12" s="16" t="s">
        <v>12</v>
      </c>
      <c r="C12" s="20">
        <v>2464160.44</v>
      </c>
      <c r="D12" s="20">
        <v>4168790.96</v>
      </c>
    </row>
    <row r="13" spans="1:5" ht="72.75" customHeight="1" x14ac:dyDescent="0.2">
      <c r="A13" s="21" t="s">
        <v>13</v>
      </c>
      <c r="B13" s="16"/>
      <c r="C13" s="20">
        <f>C15</f>
        <v>5300000</v>
      </c>
      <c r="D13" s="20">
        <f>D15</f>
        <v>5500000</v>
      </c>
    </row>
    <row r="14" spans="1:5" ht="21" customHeight="1" x14ac:dyDescent="0.2">
      <c r="A14" s="21" t="s">
        <v>14</v>
      </c>
      <c r="B14" s="20"/>
      <c r="C14" s="20"/>
      <c r="D14" s="20"/>
    </row>
    <row r="15" spans="1:5" ht="70.5" customHeight="1" x14ac:dyDescent="0.2">
      <c r="A15" s="21" t="s">
        <v>15</v>
      </c>
      <c r="B15" s="16" t="s">
        <v>16</v>
      </c>
      <c r="C15" s="20">
        <v>5300000</v>
      </c>
      <c r="D15" s="20">
        <v>5500000</v>
      </c>
    </row>
    <row r="16" spans="1:5" ht="15.75" customHeight="1" x14ac:dyDescent="0.2">
      <c r="A16" s="22"/>
      <c r="B16" s="23"/>
      <c r="C16" s="23"/>
    </row>
    <row r="17" spans="1:4" ht="41.25" customHeight="1" x14ac:dyDescent="0.2">
      <c r="A17" s="12" t="s">
        <v>17</v>
      </c>
      <c r="B17" s="13"/>
      <c r="C17" s="13"/>
      <c r="D17" s="14"/>
    </row>
    <row r="18" spans="1:4" ht="106.5" customHeight="1" x14ac:dyDescent="0.2">
      <c r="A18" s="24" t="s">
        <v>7</v>
      </c>
      <c r="B18" s="25"/>
      <c r="C18" s="16" t="s">
        <v>18</v>
      </c>
      <c r="D18" s="16" t="s">
        <v>19</v>
      </c>
    </row>
    <row r="19" spans="1:4" ht="12.75" x14ac:dyDescent="0.2">
      <c r="A19" s="26">
        <v>1</v>
      </c>
      <c r="B19" s="25"/>
      <c r="C19" s="27">
        <v>2</v>
      </c>
      <c r="D19" s="27">
        <v>3</v>
      </c>
    </row>
    <row r="20" spans="1:4" ht="39" customHeight="1" x14ac:dyDescent="0.2">
      <c r="A20" s="28" t="s">
        <v>20</v>
      </c>
      <c r="B20" s="29"/>
      <c r="C20" s="30" t="s">
        <v>21</v>
      </c>
      <c r="D20" s="30" t="s">
        <v>21</v>
      </c>
    </row>
    <row r="21" spans="1:4" ht="17.25" x14ac:dyDescent="0.2">
      <c r="A21" s="31" t="s">
        <v>11</v>
      </c>
      <c r="B21" s="32"/>
      <c r="C21" s="20">
        <v>2023526.72</v>
      </c>
      <c r="D21" s="20">
        <v>2464160.44</v>
      </c>
    </row>
    <row r="22" spans="1:4" ht="36" customHeight="1" x14ac:dyDescent="0.2">
      <c r="A22" s="33" t="s">
        <v>22</v>
      </c>
      <c r="B22" s="34"/>
      <c r="C22" s="20">
        <f>C24+C25+C26+C27+C28+C29+C30+C31+C32+C33+C34</f>
        <v>6311386.4699999997</v>
      </c>
      <c r="D22" s="20">
        <f>D24+D25+D26+D27+D28+D29+D30+D31+D32+D33+D34</f>
        <v>9933524.3800000008</v>
      </c>
    </row>
    <row r="23" spans="1:4" s="35" customFormat="1" ht="17.25" x14ac:dyDescent="0.2">
      <c r="A23" s="33" t="s">
        <v>14</v>
      </c>
      <c r="B23" s="34"/>
      <c r="C23" s="20"/>
      <c r="D23" s="20"/>
    </row>
    <row r="24" spans="1:4" s="35" customFormat="1" ht="37.5" customHeight="1" x14ac:dyDescent="0.2">
      <c r="A24" s="33" t="s">
        <v>23</v>
      </c>
      <c r="B24" s="34"/>
      <c r="C24" s="20">
        <f>C15</f>
        <v>5300000</v>
      </c>
      <c r="D24" s="20">
        <f>D15</f>
        <v>5500000</v>
      </c>
    </row>
    <row r="25" spans="1:4" s="35" customFormat="1" ht="37.5" customHeight="1" x14ac:dyDescent="0.2">
      <c r="A25" s="33" t="s">
        <v>24</v>
      </c>
      <c r="B25" s="34"/>
      <c r="C25" s="36">
        <v>73500</v>
      </c>
      <c r="D25" s="36">
        <f>73500+69357.14</f>
        <v>142857.14000000001</v>
      </c>
    </row>
    <row r="26" spans="1:4" ht="141.75" customHeight="1" x14ac:dyDescent="0.2">
      <c r="A26" s="37" t="s">
        <v>25</v>
      </c>
      <c r="B26" s="34"/>
      <c r="C26" s="36">
        <v>4500</v>
      </c>
      <c r="D26" s="36">
        <v>12600</v>
      </c>
    </row>
    <row r="27" spans="1:4" ht="148.5" customHeight="1" x14ac:dyDescent="0.2">
      <c r="A27" s="37" t="s">
        <v>26</v>
      </c>
      <c r="B27" s="34"/>
      <c r="C27" s="20">
        <v>699869.6</v>
      </c>
      <c r="D27" s="20">
        <v>1959634.88</v>
      </c>
    </row>
    <row r="28" spans="1:4" ht="142.5" customHeight="1" x14ac:dyDescent="0.2">
      <c r="A28" s="37" t="s">
        <v>27</v>
      </c>
      <c r="B28" s="34"/>
      <c r="C28" s="20">
        <v>77489.25</v>
      </c>
      <c r="D28" s="20">
        <v>216969.9</v>
      </c>
    </row>
    <row r="29" spans="1:4" ht="123" customHeight="1" x14ac:dyDescent="0.2">
      <c r="A29" s="37" t="s">
        <v>28</v>
      </c>
      <c r="B29" s="34"/>
      <c r="C29" s="20">
        <v>150000</v>
      </c>
      <c r="D29" s="20">
        <v>480000</v>
      </c>
    </row>
    <row r="30" spans="1:4" ht="120.75" customHeight="1" x14ac:dyDescent="0.2">
      <c r="A30" s="37" t="s">
        <v>29</v>
      </c>
      <c r="B30" s="34"/>
      <c r="C30" s="20">
        <v>6027.62</v>
      </c>
      <c r="D30" s="20">
        <v>6027.62</v>
      </c>
    </row>
    <row r="31" spans="1:4" ht="174.75" customHeight="1" x14ac:dyDescent="0.2">
      <c r="A31" s="37" t="s">
        <v>33</v>
      </c>
      <c r="B31" s="34"/>
      <c r="C31" s="20">
        <v>0</v>
      </c>
      <c r="D31" s="20">
        <v>29890.71</v>
      </c>
    </row>
    <row r="32" spans="1:4" ht="126.75" customHeight="1" x14ac:dyDescent="0.2">
      <c r="A32" s="37" t="s">
        <v>34</v>
      </c>
      <c r="B32" s="34"/>
      <c r="C32" s="20">
        <v>0</v>
      </c>
      <c r="D32" s="20">
        <v>33857.839999999997</v>
      </c>
    </row>
    <row r="33" spans="1:4" ht="159.75" customHeight="1" x14ac:dyDescent="0.2">
      <c r="A33" s="37" t="s">
        <v>30</v>
      </c>
      <c r="B33" s="34"/>
      <c r="C33" s="20">
        <v>0</v>
      </c>
      <c r="D33" s="20">
        <v>20179.32</v>
      </c>
    </row>
    <row r="34" spans="1:4" ht="225.75" customHeight="1" x14ac:dyDescent="0.2">
      <c r="A34" s="37" t="s">
        <v>35</v>
      </c>
      <c r="B34" s="34"/>
      <c r="C34" s="20">
        <v>0</v>
      </c>
      <c r="D34" s="20">
        <v>1531506.97</v>
      </c>
    </row>
    <row r="35" spans="1:4" ht="12.75" customHeight="1" x14ac:dyDescent="0.25">
      <c r="A35" s="38"/>
      <c r="B35" s="39"/>
      <c r="C35" s="39"/>
      <c r="D35" s="40"/>
    </row>
    <row r="36" spans="1:4" ht="108" customHeight="1" x14ac:dyDescent="0.2">
      <c r="A36" s="41" t="s">
        <v>36</v>
      </c>
      <c r="B36" s="9"/>
      <c r="C36" s="9"/>
      <c r="D36" s="9"/>
    </row>
    <row r="37" spans="1:4" ht="9" customHeight="1" x14ac:dyDescent="0.25">
      <c r="A37" s="42"/>
      <c r="B37" s="42"/>
      <c r="C37" s="40"/>
      <c r="D37" s="40"/>
    </row>
    <row r="38" spans="1:4" ht="6.75" hidden="1" customHeight="1" x14ac:dyDescent="0.25">
      <c r="A38" s="42"/>
      <c r="B38" s="42"/>
      <c r="C38" s="40"/>
      <c r="D38" s="43"/>
    </row>
    <row r="39" spans="1:4" ht="12.75" x14ac:dyDescent="0.2">
      <c r="A39" s="44" t="s">
        <v>31</v>
      </c>
      <c r="B39" s="44"/>
      <c r="C39" s="44"/>
      <c r="D39" s="44"/>
    </row>
  </sheetData>
  <mergeCells count="28">
    <mergeCell ref="A7:D7"/>
    <mergeCell ref="A1:D1"/>
    <mergeCell ref="A2:D2"/>
    <mergeCell ref="A3:D3"/>
    <mergeCell ref="A4:D4"/>
    <mergeCell ref="A6:D6"/>
    <mergeCell ref="A26:B26"/>
    <mergeCell ref="A8:D8"/>
    <mergeCell ref="A10:D10"/>
    <mergeCell ref="A17:D17"/>
    <mergeCell ref="A18:B18"/>
    <mergeCell ref="A19:B19"/>
    <mergeCell ref="A20:B20"/>
    <mergeCell ref="A21:B21"/>
    <mergeCell ref="A22:B22"/>
    <mergeCell ref="A23:B23"/>
    <mergeCell ref="A24:B24"/>
    <mergeCell ref="A25:B25"/>
    <mergeCell ref="A33:B33"/>
    <mergeCell ref="A34:B34"/>
    <mergeCell ref="A36:D36"/>
    <mergeCell ref="A39:D39"/>
    <mergeCell ref="A27:B27"/>
    <mergeCell ref="A28:B28"/>
    <mergeCell ref="A29:B29"/>
    <mergeCell ref="A30:B30"/>
    <mergeCell ref="A31:B31"/>
    <mergeCell ref="A32:B32"/>
  </mergeCells>
  <pageMargins left="0.78740157480314965" right="0.27559055118110237" top="0.78740157480314965" bottom="0.35433070866141736" header="0.39370078740157483" footer="0.27559055118110237"/>
  <pageSetup paperSize="9" scale="9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23-25 формирование</vt:lpstr>
      <vt:lpstr>'23-25 формирование'!Заголовки_для_печати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Сморкалова Татьяна Владиславовна</dc:creator>
  <cp:lastModifiedBy>Овсюкова Людмила Витальевна</cp:lastModifiedBy>
  <dcterms:created xsi:type="dcterms:W3CDTF">2022-10-10T07:37:42Z</dcterms:created>
  <dcterms:modified xsi:type="dcterms:W3CDTF">2022-10-11T13:02:35Z</dcterms:modified>
</cp:coreProperties>
</file>